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TLH\UPDATE PENANGANAN RTLH 2020\"/>
    </mc:Choice>
  </mc:AlternateContent>
  <xr:revisionPtr revIDLastSave="0" documentId="13_ncr:1_{22A87C5E-BEEB-4296-85AE-5173840F69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ENANGANAN RTLH" sheetId="5" r:id="rId1"/>
  </sheets>
  <calcPr calcId="191029"/>
</workbook>
</file>

<file path=xl/calcChain.xml><?xml version="1.0" encoding="utf-8"?>
<calcChain xmlns="http://schemas.openxmlformats.org/spreadsheetml/2006/main">
  <c r="G9" i="5" l="1"/>
  <c r="H9" i="5" s="1"/>
  <c r="F9" i="5"/>
  <c r="D9" i="5"/>
  <c r="F6" i="5"/>
  <c r="D6" i="5"/>
  <c r="H7" i="5" l="1"/>
  <c r="G6" i="5"/>
  <c r="H6" i="5" s="1"/>
</calcChain>
</file>

<file path=xl/sharedStrings.xml><?xml version="1.0" encoding="utf-8"?>
<sst xmlns="http://schemas.openxmlformats.org/spreadsheetml/2006/main" count="26" uniqueCount="21">
  <si>
    <t>No.</t>
  </si>
  <si>
    <t>Jenis Kegiatan</t>
  </si>
  <si>
    <t xml:space="preserve"> Urusan PKP</t>
  </si>
  <si>
    <t>TA. 2018</t>
  </si>
  <si>
    <t>TA. 2019</t>
  </si>
  <si>
    <t>Vol/unit</t>
  </si>
  <si>
    <t>Biaya (Rp.)</t>
  </si>
  <si>
    <t>Peningkatan Kualitas (APBD Kab)</t>
  </si>
  <si>
    <t>Peningkatan Kualitas (APBD Prov)</t>
  </si>
  <si>
    <t>Peningkatan Kualitas (Sumber Dana Desa)</t>
  </si>
  <si>
    <t>Peningkatan Kualitas (Sumber DAK)</t>
  </si>
  <si>
    <t>Total unit rumah</t>
  </si>
  <si>
    <t>TA. 2020</t>
  </si>
  <si>
    <t>*CATATAN</t>
  </si>
  <si>
    <t>Tidak ada penanganan RTLH bersumber dari APBD Kabupaten Temanggung maupun Dana Desa di Tahun 2020 dikarenakan terdampak refocusing anggaran untuk penanganan dampak Covid-19.</t>
  </si>
  <si>
    <t>1.</t>
  </si>
  <si>
    <t>2.</t>
  </si>
  <si>
    <t>Peningkatan Kualitas (Sumber APBN,BSPS)</t>
  </si>
  <si>
    <t>Pendataan terkait penanganan RTLH bersumber dari Dana Desa belum terdata.</t>
  </si>
  <si>
    <t>Pembangunan Baru (Sumber Dana DAK)</t>
  </si>
  <si>
    <t>DATA PENANGANAN RTLH 2018-2020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</si>
</sst>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p&quot;\ * #,##0_);_(&quot;Rp&quot;\ * \(#,##0\);_(&quot;Rp&quot;\ * &quot;-&quot;_);_(@_)"/>
    <numFmt numFmtId="165" formatCode="_(* #,##0_);_(* \(#,##0\);_(* &quot;-&quot;_);_(@_)"/>
    <numFmt numFmtId="166" formatCode="_(* #,##0.00_);_(* \(#,##0.00\);_(* &quot;-&quot;??_);_(@_)"/>
    <numFmt numFmtId="167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9"/>
      <color theme="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wrapText="1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justify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</cellXfs>
  <cellStyles count="40">
    <cellStyle name="Comma [0] 2" xfId="7" xr:uid="{00000000-0005-0000-0000-000000000000}"/>
    <cellStyle name="Comma 2" xfId="6" xr:uid="{00000000-0005-0000-0000-000001000000}"/>
    <cellStyle name="Comma 2 2" xfId="8" xr:uid="{00000000-0005-0000-0000-000002000000}"/>
    <cellStyle name="Comma 2 3" xfId="9" xr:uid="{00000000-0005-0000-0000-000003000000}"/>
    <cellStyle name="Comma 3" xfId="10" xr:uid="{00000000-0005-0000-0000-000004000000}"/>
    <cellStyle name="Comma 4" xfId="36" xr:uid="{00000000-0005-0000-0000-000005000000}"/>
    <cellStyle name="Comma 5" xfId="37" xr:uid="{00000000-0005-0000-0000-000006000000}"/>
    <cellStyle name="Comma 6" xfId="38" xr:uid="{00000000-0005-0000-0000-000007000000}"/>
    <cellStyle name="Comma 7" xfId="39" xr:uid="{00000000-0005-0000-0000-000008000000}"/>
    <cellStyle name="Currency [0] 2" xfId="35" xr:uid="{00000000-0005-0000-0000-000009000000}"/>
    <cellStyle name="Currency 2" xfId="11" xr:uid="{00000000-0005-0000-0000-00000A000000}"/>
    <cellStyle name="Normal" xfId="0" builtinId="0"/>
    <cellStyle name="Normal 2" xfId="2" xr:uid="{00000000-0005-0000-0000-00000C000000}"/>
    <cellStyle name="Normal 2 2" xfId="12" xr:uid="{00000000-0005-0000-0000-00000D000000}"/>
    <cellStyle name="Normal 2 2 2" xfId="13" xr:uid="{00000000-0005-0000-0000-00000E000000}"/>
    <cellStyle name="Normal 2 2 2 2" xfId="14" xr:uid="{00000000-0005-0000-0000-00000F000000}"/>
    <cellStyle name="Normal 2 2 2 3" xfId="15" xr:uid="{00000000-0005-0000-0000-000010000000}"/>
    <cellStyle name="Normal 2 2 2 4" xfId="16" xr:uid="{00000000-0005-0000-0000-000011000000}"/>
    <cellStyle name="Normal 2 2 2 5" xfId="17" xr:uid="{00000000-0005-0000-0000-000012000000}"/>
    <cellStyle name="Normal 2 2 3" xfId="18" xr:uid="{00000000-0005-0000-0000-000013000000}"/>
    <cellStyle name="Normal 2 2 4" xfId="19" xr:uid="{00000000-0005-0000-0000-000014000000}"/>
    <cellStyle name="Normal 2 2 5" xfId="20" xr:uid="{00000000-0005-0000-0000-000015000000}"/>
    <cellStyle name="Normal 2 3" xfId="21" xr:uid="{00000000-0005-0000-0000-000016000000}"/>
    <cellStyle name="Normal 2 3 2" xfId="22" xr:uid="{00000000-0005-0000-0000-000017000000}"/>
    <cellStyle name="Normal 2 3 3" xfId="23" xr:uid="{00000000-0005-0000-0000-000018000000}"/>
    <cellStyle name="Normal 2 4" xfId="24" xr:uid="{00000000-0005-0000-0000-000019000000}"/>
    <cellStyle name="Normal 2 5" xfId="25" xr:uid="{00000000-0005-0000-0000-00001A000000}"/>
    <cellStyle name="Normal 2 6" xfId="26" xr:uid="{00000000-0005-0000-0000-00001B000000}"/>
    <cellStyle name="Normal 2 7" xfId="27" xr:uid="{00000000-0005-0000-0000-00001C000000}"/>
    <cellStyle name="Normal 2 8" xfId="28" xr:uid="{00000000-0005-0000-0000-00001D000000}"/>
    <cellStyle name="Normal 2 9" xfId="29" xr:uid="{00000000-0005-0000-0000-00001E000000}"/>
    <cellStyle name="Normal 2_Usulan LKM 2011" xfId="30" xr:uid="{00000000-0005-0000-0000-00001F000000}"/>
    <cellStyle name="Normal 3" xfId="3" xr:uid="{00000000-0005-0000-0000-000020000000}"/>
    <cellStyle name="Normal 3 2" xfId="31" xr:uid="{00000000-0005-0000-0000-000021000000}"/>
    <cellStyle name="Normal 4" xfId="5" xr:uid="{00000000-0005-0000-0000-000022000000}"/>
    <cellStyle name="Normal 5" xfId="33" xr:uid="{00000000-0005-0000-0000-000023000000}"/>
    <cellStyle name="Normal 5 2" xfId="4" xr:uid="{00000000-0005-0000-0000-000024000000}"/>
    <cellStyle name="Normal 6" xfId="34" xr:uid="{00000000-0005-0000-0000-000025000000}"/>
    <cellStyle name="Normal 7" xfId="32" xr:uid="{00000000-0005-0000-0000-000026000000}"/>
    <cellStyle name="Normal 8" xfId="1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E21" sqref="E21"/>
    </sheetView>
  </sheetViews>
  <sheetFormatPr defaultRowHeight="15" x14ac:dyDescent="0.25"/>
  <cols>
    <col min="1" max="1" width="4.85546875" customWidth="1"/>
    <col min="2" max="2" width="36.42578125" customWidth="1"/>
    <col min="3" max="3" width="9.28515625" style="1" bestFit="1" customWidth="1"/>
    <col min="4" max="4" width="16.42578125" customWidth="1"/>
    <col min="5" max="5" width="8.85546875" customWidth="1"/>
    <col min="6" max="6" width="16.85546875" customWidth="1"/>
    <col min="7" max="7" width="10" customWidth="1"/>
    <col min="8" max="8" width="19" customWidth="1"/>
  </cols>
  <sheetData>
    <row r="1" spans="1:8" x14ac:dyDescent="0.25">
      <c r="A1" s="16" t="s">
        <v>20</v>
      </c>
      <c r="B1" s="16"/>
      <c r="C1" s="16"/>
      <c r="D1" s="16"/>
      <c r="E1" s="16"/>
      <c r="F1" s="16"/>
      <c r="G1" s="16"/>
      <c r="H1" s="16"/>
    </row>
    <row r="2" spans="1:8" ht="15.75" thickBot="1" x14ac:dyDescent="0.3"/>
    <row r="3" spans="1:8" ht="15.75" thickBot="1" x14ac:dyDescent="0.3">
      <c r="A3" s="18" t="s">
        <v>0</v>
      </c>
      <c r="B3" s="2" t="s">
        <v>1</v>
      </c>
      <c r="C3" s="20" t="s">
        <v>3</v>
      </c>
      <c r="D3" s="21"/>
      <c r="E3" s="20" t="s">
        <v>4</v>
      </c>
      <c r="F3" s="21"/>
      <c r="G3" s="20" t="s">
        <v>12</v>
      </c>
      <c r="H3" s="21"/>
    </row>
    <row r="4" spans="1:8" ht="15.75" thickBot="1" x14ac:dyDescent="0.3">
      <c r="A4" s="19"/>
      <c r="B4" s="3" t="s">
        <v>2</v>
      </c>
      <c r="C4" s="3" t="s">
        <v>5</v>
      </c>
      <c r="D4" s="3" t="s">
        <v>6</v>
      </c>
      <c r="E4" s="3" t="s">
        <v>5</v>
      </c>
      <c r="F4" s="3" t="s">
        <v>6</v>
      </c>
      <c r="G4" s="3" t="s">
        <v>5</v>
      </c>
      <c r="H4" s="3" t="s">
        <v>6</v>
      </c>
    </row>
    <row r="5" spans="1:8" ht="15.75" thickBot="1" x14ac:dyDescent="0.3">
      <c r="A5" s="4">
        <v>1</v>
      </c>
      <c r="B5" s="5" t="s">
        <v>7</v>
      </c>
      <c r="C5" s="6">
        <v>414</v>
      </c>
      <c r="D5" s="7">
        <v>5175000000</v>
      </c>
      <c r="E5" s="8">
        <v>832</v>
      </c>
      <c r="F5" s="9">
        <v>10040000</v>
      </c>
      <c r="G5" s="8">
        <v>0</v>
      </c>
      <c r="H5" s="9">
        <v>0</v>
      </c>
    </row>
    <row r="6" spans="1:8" ht="15.75" thickBot="1" x14ac:dyDescent="0.3">
      <c r="A6" s="4">
        <v>2</v>
      </c>
      <c r="B6" s="5" t="s">
        <v>8</v>
      </c>
      <c r="C6" s="6">
        <v>760</v>
      </c>
      <c r="D6" s="7">
        <f>C6*10000000</f>
        <v>7600000000</v>
      </c>
      <c r="E6" s="8">
        <v>754</v>
      </c>
      <c r="F6" s="7">
        <f>E6*10000000</f>
        <v>7540000000</v>
      </c>
      <c r="G6" s="8">
        <f>(65*3)+1</f>
        <v>196</v>
      </c>
      <c r="H6" s="7">
        <f>G6*10000000</f>
        <v>1960000000</v>
      </c>
    </row>
    <row r="7" spans="1:8" ht="15.75" thickBot="1" x14ac:dyDescent="0.3">
      <c r="A7" s="4">
        <v>3</v>
      </c>
      <c r="B7" s="5" t="s">
        <v>19</v>
      </c>
      <c r="C7" s="13"/>
      <c r="D7" s="10"/>
      <c r="E7" s="10"/>
      <c r="F7" s="10"/>
      <c r="G7" s="13">
        <v>36</v>
      </c>
      <c r="H7" s="7">
        <f>G7*35000000</f>
        <v>1260000000</v>
      </c>
    </row>
    <row r="8" spans="1:8" ht="15.75" thickBot="1" x14ac:dyDescent="0.3">
      <c r="A8" s="4">
        <v>4</v>
      </c>
      <c r="B8" s="5" t="s">
        <v>9</v>
      </c>
      <c r="C8" s="13"/>
      <c r="D8" s="10"/>
      <c r="E8" s="10"/>
      <c r="F8" s="10"/>
      <c r="G8" s="13">
        <v>0</v>
      </c>
      <c r="H8" s="13">
        <v>0</v>
      </c>
    </row>
    <row r="9" spans="1:8" ht="15.75" thickBot="1" x14ac:dyDescent="0.3">
      <c r="A9" s="4">
        <v>5</v>
      </c>
      <c r="B9" s="5" t="s">
        <v>17</v>
      </c>
      <c r="C9" s="7">
        <v>1689</v>
      </c>
      <c r="D9" s="14">
        <f>C9*15000000</f>
        <v>25335000000</v>
      </c>
      <c r="E9" s="7">
        <v>2440</v>
      </c>
      <c r="F9" s="14">
        <f>E9*17500000</f>
        <v>42700000000</v>
      </c>
      <c r="G9" s="7">
        <f>1870+210</f>
        <v>2080</v>
      </c>
      <c r="H9" s="7">
        <f>G9*17500000</f>
        <v>36400000000</v>
      </c>
    </row>
    <row r="10" spans="1:8" ht="15.75" thickBot="1" x14ac:dyDescent="0.3">
      <c r="A10" s="4">
        <v>6</v>
      </c>
      <c r="B10" s="5" t="s">
        <v>10</v>
      </c>
      <c r="C10" s="13"/>
      <c r="D10" s="10"/>
      <c r="E10" s="6">
        <v>150</v>
      </c>
      <c r="F10" s="7">
        <v>2625000000</v>
      </c>
      <c r="G10" s="6">
        <v>89</v>
      </c>
      <c r="H10" s="7">
        <v>2625000000</v>
      </c>
    </row>
    <row r="11" spans="1:8" ht="15.75" thickBot="1" x14ac:dyDescent="0.3">
      <c r="A11" s="22" t="s">
        <v>11</v>
      </c>
      <c r="B11" s="23"/>
      <c r="C11" s="13"/>
      <c r="D11" s="11" t="s">
        <v>11</v>
      </c>
      <c r="E11" s="10"/>
      <c r="F11" s="12"/>
      <c r="G11" s="10"/>
      <c r="H11" s="12"/>
    </row>
    <row r="13" spans="1:8" x14ac:dyDescent="0.25">
      <c r="A13" t="s">
        <v>13</v>
      </c>
    </row>
    <row r="14" spans="1:8" ht="15" customHeight="1" x14ac:dyDescent="0.25">
      <c r="A14" t="s">
        <v>15</v>
      </c>
      <c r="B14" s="17" t="s">
        <v>14</v>
      </c>
      <c r="C14" s="17"/>
      <c r="D14" s="17"/>
      <c r="E14" s="17"/>
      <c r="F14" s="17"/>
      <c r="G14" s="17"/>
      <c r="H14" s="17"/>
    </row>
    <row r="15" spans="1:8" x14ac:dyDescent="0.25">
      <c r="A15" s="15"/>
      <c r="B15" s="17"/>
      <c r="C15" s="17"/>
      <c r="D15" s="17"/>
      <c r="E15" s="17"/>
      <c r="F15" s="17"/>
      <c r="G15" s="17"/>
      <c r="H15" s="17"/>
    </row>
    <row r="16" spans="1:8" ht="7.5" customHeight="1" x14ac:dyDescent="0.25"/>
    <row r="17" spans="1:2" x14ac:dyDescent="0.25">
      <c r="A17" t="s">
        <v>16</v>
      </c>
      <c r="B17" t="s">
        <v>18</v>
      </c>
    </row>
  </sheetData>
  <mergeCells count="7">
    <mergeCell ref="A1:H1"/>
    <mergeCell ref="B14:H15"/>
    <mergeCell ref="A3:A4"/>
    <mergeCell ref="C3:D3"/>
    <mergeCell ref="E3:F3"/>
    <mergeCell ref="A11:B11"/>
    <mergeCell ref="G3:H3"/>
  </mergeCells>
  <printOptions horizontalCentered="1"/>
  <pageMargins left="0.78740157480314965" right="1.4960629921259843" top="0.74803149606299213" bottom="0.74803149606299213" header="0.31496062992125984" footer="0.31496062992125984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PENANGANAN RTLH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basisdata</cp:lastModifiedBy>
  <cp:lastPrinted>2020-08-25T07:59:50Z</cp:lastPrinted>
  <dcterms:created xsi:type="dcterms:W3CDTF">2020-02-13T03:32:32Z</dcterms:created>
  <dcterms:modified xsi:type="dcterms:W3CDTF">2020-11-13T03:16:41Z</dcterms:modified>
</cp:coreProperties>
</file>